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Nor Norq+\"/>
    </mc:Choice>
  </mc:AlternateContent>
  <bookViews>
    <workbookView xWindow="32760" yWindow="32760" windowWidth="21600" windowHeight="9435"/>
  </bookViews>
  <sheets>
    <sheet name="Hastiqacucak (75.0)" sheetId="29" r:id="rId1"/>
  </sheets>
  <definedNames>
    <definedName name="_xlnm.Print_Area" localSheetId="0">'Hastiqacucak (75.0)'!$A$1:$E$35</definedName>
  </definedNames>
  <calcPr calcId="152511"/>
</workbook>
</file>

<file path=xl/calcChain.xml><?xml version="1.0" encoding="utf-8"?>
<calcChain xmlns="http://schemas.openxmlformats.org/spreadsheetml/2006/main">
  <c r="E12" i="29" l="1"/>
  <c r="E13" i="29"/>
  <c r="E14" i="29"/>
  <c r="E15" i="29"/>
  <c r="E16" i="29"/>
  <c r="E17" i="29"/>
  <c r="E18" i="29"/>
  <c r="E19" i="29"/>
  <c r="E20" i="29"/>
  <c r="E21" i="29"/>
  <c r="E22" i="29"/>
  <c r="E23" i="29"/>
  <c r="E24" i="29"/>
  <c r="C25" i="29"/>
  <c r="E11" i="29"/>
  <c r="E25" i="29" l="1"/>
</calcChain>
</file>

<file path=xl/sharedStrings.xml><?xml version="1.0" encoding="utf-8"?>
<sst xmlns="http://schemas.openxmlformats.org/spreadsheetml/2006/main" count="35" uniqueCount="35">
  <si>
    <t>Հաստիքների անվանումը</t>
  </si>
  <si>
    <t>հ/հ</t>
  </si>
  <si>
    <t>Հաստիքների քանակը</t>
  </si>
  <si>
    <t>դրամ</t>
  </si>
  <si>
    <t>ՀԱՍՏԻՔԱՑՈՒՑԱԿԸ ԵՎ ՊԱՇՏՈՆԱՅԻՆ ԴՐՈՒՅՔԱՉԱՓԵՐԸ</t>
  </si>
  <si>
    <t>ԸՆԴԱՄԵՆԸ</t>
  </si>
  <si>
    <t>ՏՆՕՐԵՆ՝</t>
  </si>
  <si>
    <t>Կ.Տ</t>
  </si>
  <si>
    <t>Տնօրեն</t>
  </si>
  <si>
    <t>Դաստիարակ</t>
  </si>
  <si>
    <t>Ֆիզկուլտուրայի հրահանգիչ</t>
  </si>
  <si>
    <t>Պարուսույց</t>
  </si>
  <si>
    <t>Գլխավոր հաշվապահ</t>
  </si>
  <si>
    <t>Բուժքույր</t>
  </si>
  <si>
    <t>Տնտեսվար</t>
  </si>
  <si>
    <t>Դաստիարակի օգնական</t>
  </si>
  <si>
    <t>Խոհարար</t>
  </si>
  <si>
    <t>ԳԼԽԱՎՈՐ ՀԱՇՎԱՊԱՀ՝</t>
  </si>
  <si>
    <t xml:space="preserve">Պահակ </t>
  </si>
  <si>
    <t>Երաժշտության դաստիարակ</t>
  </si>
  <si>
    <t>Մեթոդիստ, ուսումնական գծով տնօրենի տեղակալ</t>
  </si>
  <si>
    <t>Ընդամենը
 ամսական աշխատավարձը</t>
  </si>
  <si>
    <t>Հաստիքի
 ամսական պաշտոնային դրույքաչափը</t>
  </si>
  <si>
    <t>Խոհարարի օգնական</t>
  </si>
  <si>
    <t>Հավաքարար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</si>
  <si>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</si>
  <si>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</si>
  <si>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</si>
  <si>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</si>
  <si>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Հավելված 100  </t>
  </si>
  <si>
    <t xml:space="preserve"> «ԵՐԵՎԱՆԻ Հ.105 ՄՍՈՒՐ-ՄԱՆԿԱՊԱՐՏԵԶ» ՀԱՄԱՅՆՔԱՅԻՆ ՈՉ ԱՌԵՎՏՐԱՅԻՆ ԿԱԶՄԱԿԵՐՊՈՒԹՅԱՆ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</si>
  <si>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</si>
  <si>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</si>
  <si>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</si>
  <si>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Կ.Տ.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</si>
</sst>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color indexed="8"/>
      <name val="MS Sans Serif"/>
      <family val="2"/>
    </font>
    <font>
      <sz val="10"/>
      <name val="Arial"/>
      <family val="2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0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1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3" fontId="4" fillId="2" borderId="0" xfId="0" applyNumberFormat="1" applyFont="1" applyFill="1" applyBorder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/>
    </xf>
    <xf numFmtId="164" fontId="5" fillId="2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2" fontId="5" fillId="2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4" fillId="0" borderId="0" xfId="3" applyFont="1" applyFill="1" applyAlignment="1">
      <alignment horizontal="left" vertical="center" wrapText="1"/>
    </xf>
    <xf numFmtId="0" fontId="5" fillId="0" borderId="0" xfId="3" applyFont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Border="1" applyAlignment="1" applyProtection="1">
      <alignment horizontal="left" vertical="center"/>
      <protection locked="0" hidden="1"/>
    </xf>
    <xf numFmtId="0" fontId="4" fillId="0" borderId="2" xfId="3" applyFont="1" applyBorder="1" applyAlignment="1" applyProtection="1">
      <alignment horizontal="center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5" fillId="0" borderId="0" xfId="3" applyFont="1" applyAlignment="1" applyProtection="1">
      <alignment vertical="center"/>
      <protection locked="0" hidden="1"/>
    </xf>
    <xf numFmtId="0" fontId="6" fillId="0" borderId="0" xfId="3" applyFont="1" applyAlignment="1" applyProtection="1">
      <alignment horizontal="center" vertical="center"/>
      <protection locked="0" hidden="1"/>
    </xf>
    <xf numFmtId="0" fontId="5" fillId="0" borderId="0" xfId="3" applyFont="1" applyBorder="1" applyAlignment="1" applyProtection="1">
      <alignment horizontal="left" vertical="center"/>
      <protection locked="0" hidden="1"/>
    </xf>
    <xf numFmtId="0" fontId="6" fillId="0" borderId="0" xfId="3" applyFont="1" applyBorder="1" applyAlignment="1" applyProtection="1">
      <alignment horizontal="center" vertical="center"/>
      <protection locked="0" hidden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0" xfId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</cellXfs>
  <cellStyles count="4">
    <cellStyle name="Normal" xfId="0" builtinId="0"/>
    <cellStyle name="Normal 6" xfId="3"/>
    <cellStyle name="Normal_Sheet1" xfId="1"/>
    <cellStyle name="Style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6"/>
  <sheetViews>
    <sheetView tabSelected="1" view="pageBreakPreview" topLeftCell="A7" zoomScale="85" zoomScaleNormal="100" zoomScaleSheetLayoutView="85" workbookViewId="0">
      <selection activeCell="E29" sqref="E29"/>
    </sheetView>
  </sheetViews>
  <sheetFormatPr defaultColWidth="8.85546875" defaultRowHeight="17.25" x14ac:dyDescent="0.2"/>
  <cols>
    <col min="1" max="1" width="6.7109375" style="1" customWidth="1"/>
    <col min="2" max="2" width="60" style="2" customWidth="1"/>
    <col min="3" max="3" width="14.7109375" style="2" customWidth="1"/>
    <col min="4" max="4" width="18.5703125" style="1" customWidth="1"/>
    <col min="5" max="5" width="22.85546875" style="1" customWidth="1"/>
    <col min="6" max="6" width="14.42578125" style="1" customWidth="1"/>
    <col min="7" max="7" width="11.42578125" style="1" bestFit="1" customWidth="1"/>
    <col min="8" max="16384" width="8.85546875" style="1"/>
  </cols>
  <sheetData>
    <row r="1" spans="1:5" s="27" customFormat="1" ht="20.25" customHeight="1" x14ac:dyDescent="0.2">
      <c r="B1" s="28"/>
      <c r="C1" s="28"/>
      <c r="D1" s="48" t="s">
        <v>29</v>
      </c>
      <c r="E1" s="48"/>
    </row>
    <row r="2" spans="1:5" s="27" customFormat="1" ht="20.25" customHeight="1" x14ac:dyDescent="0.2">
      <c r="B2" s="28"/>
      <c r="C2" s="28"/>
      <c r="D2" s="48" t="s">
        <v>25</v>
      </c>
      <c r="E2" s="48"/>
    </row>
    <row r="3" spans="1:5" s="27" customFormat="1" ht="20.25" customHeight="1" x14ac:dyDescent="0.2">
      <c r="B3" s="28"/>
      <c r="C3" s="28"/>
      <c r="D3" s="48" t="s">
        <v>26</v>
      </c>
      <c r="E3" s="48"/>
    </row>
    <row r="4" spans="1:5" s="27" customFormat="1" ht="24.75" customHeight="1" x14ac:dyDescent="0.2">
      <c r="B4" s="28"/>
      <c r="C4" s="28"/>
      <c r="D4" s="26"/>
      <c r="E4" s="26" t="s">
        <v>27</v>
      </c>
    </row>
    <row r="5" spans="1:5" s="27" customFormat="1" ht="20.25" customHeight="1" x14ac:dyDescent="0.2">
      <c r="B5" s="28"/>
      <c r="C5" s="28"/>
      <c r="D5" s="26"/>
      <c r="E5" s="26" t="s">
        <v>28</v>
      </c>
    </row>
    <row r="6" spans="1:5" ht="15" customHeight="1" x14ac:dyDescent="0.3">
      <c r="B6" s="3"/>
      <c r="C6" s="3"/>
      <c r="D6" s="3"/>
      <c r="E6" s="3"/>
    </row>
    <row r="7" spans="1:5" ht="38.25" customHeight="1" x14ac:dyDescent="0.2">
      <c r="A7" s="46" t="s">
        <v>30</v>
      </c>
      <c r="B7" s="46"/>
      <c r="C7" s="46"/>
      <c r="D7" s="46"/>
      <c r="E7" s="46"/>
    </row>
    <row r="8" spans="1:5" ht="33" customHeight="1" x14ac:dyDescent="0.2">
      <c r="A8" s="46" t="s">
        <v>4</v>
      </c>
      <c r="B8" s="46"/>
      <c r="C8" s="46"/>
      <c r="D8" s="46"/>
      <c r="E8" s="46"/>
    </row>
    <row r="9" spans="1:5" ht="18" customHeight="1" x14ac:dyDescent="0.3">
      <c r="A9" s="4"/>
      <c r="B9" s="5"/>
      <c r="C9" s="5"/>
      <c r="E9" s="6" t="s">
        <v>3</v>
      </c>
    </row>
    <row r="10" spans="1:5" s="24" customFormat="1" ht="84.75" customHeight="1" x14ac:dyDescent="0.2">
      <c r="A10" s="23" t="s">
        <v>1</v>
      </c>
      <c r="B10" s="23" t="s">
        <v>0</v>
      </c>
      <c r="C10" s="23" t="s">
        <v>2</v>
      </c>
      <c r="D10" s="23" t="s">
        <v>22</v>
      </c>
      <c r="E10" s="23" t="s">
        <v>21</v>
      </c>
    </row>
    <row r="11" spans="1:5" s="10" customFormat="1" ht="22.5" customHeight="1" x14ac:dyDescent="0.2">
      <c r="A11" s="7">
        <v>1</v>
      </c>
      <c r="B11" s="8" t="s">
        <v>8</v>
      </c>
      <c r="C11" s="25">
        <v>1</v>
      </c>
      <c r="D11" s="9">
        <v>172799.99999999997</v>
      </c>
      <c r="E11" s="9">
        <f t="shared" ref="E11:E24" si="0">C11*D11</f>
        <v>172799.99999999997</v>
      </c>
    </row>
    <row r="12" spans="1:5" s="10" customFormat="1" ht="22.5" customHeight="1" x14ac:dyDescent="0.2">
      <c r="A12" s="7">
        <v>2</v>
      </c>
      <c r="B12" s="8" t="s">
        <v>20</v>
      </c>
      <c r="C12" s="25">
        <v>1</v>
      </c>
      <c r="D12" s="9">
        <v>131600</v>
      </c>
      <c r="E12" s="9">
        <f t="shared" si="0"/>
        <v>131600</v>
      </c>
    </row>
    <row r="13" spans="1:5" s="10" customFormat="1" ht="22.5" customHeight="1" x14ac:dyDescent="0.2">
      <c r="A13" s="7">
        <v>3</v>
      </c>
      <c r="B13" s="8" t="s">
        <v>12</v>
      </c>
      <c r="C13" s="25">
        <v>1</v>
      </c>
      <c r="D13" s="9">
        <v>127100</v>
      </c>
      <c r="E13" s="9">
        <f t="shared" si="0"/>
        <v>127100</v>
      </c>
    </row>
    <row r="14" spans="1:5" s="10" customFormat="1" ht="22.5" customHeight="1" x14ac:dyDescent="0.2">
      <c r="A14" s="7">
        <v>4</v>
      </c>
      <c r="B14" s="8" t="s">
        <v>9</v>
      </c>
      <c r="C14" s="25">
        <v>4.4800000000000004</v>
      </c>
      <c r="D14" s="9">
        <v>128500</v>
      </c>
      <c r="E14" s="9">
        <f t="shared" si="0"/>
        <v>575680</v>
      </c>
    </row>
    <row r="15" spans="1:5" s="10" customFormat="1" ht="22.5" customHeight="1" x14ac:dyDescent="0.2">
      <c r="A15" s="7">
        <v>5</v>
      </c>
      <c r="B15" s="11" t="s">
        <v>19</v>
      </c>
      <c r="C15" s="29">
        <v>1</v>
      </c>
      <c r="D15" s="9">
        <v>128500</v>
      </c>
      <c r="E15" s="9">
        <f t="shared" si="0"/>
        <v>128500</v>
      </c>
    </row>
    <row r="16" spans="1:5" s="10" customFormat="1" ht="22.5" customHeight="1" x14ac:dyDescent="0.2">
      <c r="A16" s="7">
        <v>6</v>
      </c>
      <c r="B16" s="8" t="s">
        <v>10</v>
      </c>
      <c r="C16" s="25">
        <v>0.5</v>
      </c>
      <c r="D16" s="9">
        <v>128500</v>
      </c>
      <c r="E16" s="9">
        <f t="shared" si="0"/>
        <v>64250</v>
      </c>
    </row>
    <row r="17" spans="1:8" s="10" customFormat="1" ht="22.5" customHeight="1" x14ac:dyDescent="0.2">
      <c r="A17" s="7">
        <v>7</v>
      </c>
      <c r="B17" s="8" t="s">
        <v>11</v>
      </c>
      <c r="C17" s="25">
        <v>0.5</v>
      </c>
      <c r="D17" s="9">
        <v>128500</v>
      </c>
      <c r="E17" s="9">
        <f t="shared" si="0"/>
        <v>64250</v>
      </c>
    </row>
    <row r="18" spans="1:8" s="10" customFormat="1" ht="22.5" customHeight="1" x14ac:dyDescent="0.2">
      <c r="A18" s="7">
        <v>8</v>
      </c>
      <c r="B18" s="8" t="s">
        <v>15</v>
      </c>
      <c r="C18" s="25">
        <v>4</v>
      </c>
      <c r="D18" s="9">
        <v>122699.99999999999</v>
      </c>
      <c r="E18" s="9">
        <f t="shared" si="0"/>
        <v>490799.99999999994</v>
      </c>
    </row>
    <row r="19" spans="1:8" s="10" customFormat="1" ht="22.5" customHeight="1" x14ac:dyDescent="0.2">
      <c r="A19" s="7">
        <v>9</v>
      </c>
      <c r="B19" s="8" t="s">
        <v>13</v>
      </c>
      <c r="C19" s="25">
        <v>1</v>
      </c>
      <c r="D19" s="9">
        <v>104399.99999999999</v>
      </c>
      <c r="E19" s="9">
        <f t="shared" si="0"/>
        <v>104399.99999999999</v>
      </c>
    </row>
    <row r="20" spans="1:8" s="10" customFormat="1" ht="22.5" customHeight="1" x14ac:dyDescent="0.2">
      <c r="A20" s="7">
        <v>10</v>
      </c>
      <c r="B20" s="8" t="s">
        <v>14</v>
      </c>
      <c r="C20" s="25">
        <v>0.5</v>
      </c>
      <c r="D20" s="9">
        <v>104399.99999999999</v>
      </c>
      <c r="E20" s="9">
        <f t="shared" si="0"/>
        <v>52199.999999999993</v>
      </c>
    </row>
    <row r="21" spans="1:8" s="10" customFormat="1" ht="22.5" customHeight="1" x14ac:dyDescent="0.2">
      <c r="A21" s="7">
        <v>11</v>
      </c>
      <c r="B21" s="12" t="s">
        <v>16</v>
      </c>
      <c r="C21" s="25">
        <v>1</v>
      </c>
      <c r="D21" s="9">
        <v>107100</v>
      </c>
      <c r="E21" s="9">
        <f t="shared" si="0"/>
        <v>107100</v>
      </c>
    </row>
    <row r="22" spans="1:8" s="10" customFormat="1" ht="22.5" customHeight="1" x14ac:dyDescent="0.2">
      <c r="A22" s="7">
        <v>12</v>
      </c>
      <c r="B22" s="12" t="s">
        <v>23</v>
      </c>
      <c r="C22" s="25">
        <v>0.5</v>
      </c>
      <c r="D22" s="9">
        <v>104399.99999999999</v>
      </c>
      <c r="E22" s="9">
        <f t="shared" si="0"/>
        <v>52199.999999999993</v>
      </c>
    </row>
    <row r="23" spans="1:8" s="10" customFormat="1" ht="22.5" customHeight="1" x14ac:dyDescent="0.2">
      <c r="A23" s="7">
        <v>13</v>
      </c>
      <c r="B23" s="12" t="s">
        <v>24</v>
      </c>
      <c r="C23" s="25">
        <v>0.5</v>
      </c>
      <c r="D23" s="9">
        <v>104399.99999999999</v>
      </c>
      <c r="E23" s="9">
        <f t="shared" si="0"/>
        <v>52199.999999999993</v>
      </c>
    </row>
    <row r="24" spans="1:8" s="10" customFormat="1" ht="22.5" customHeight="1" x14ac:dyDescent="0.2">
      <c r="A24" s="7">
        <v>14</v>
      </c>
      <c r="B24" s="8" t="s">
        <v>18</v>
      </c>
      <c r="C24" s="25">
        <v>3</v>
      </c>
      <c r="D24" s="9">
        <v>104399.99999999999</v>
      </c>
      <c r="E24" s="9">
        <f t="shared" si="0"/>
        <v>313199.99999999994</v>
      </c>
    </row>
    <row r="25" spans="1:8" s="17" customFormat="1" ht="27" customHeight="1" x14ac:dyDescent="0.2">
      <c r="A25" s="13"/>
      <c r="B25" s="13" t="s">
        <v>5</v>
      </c>
      <c r="C25" s="14">
        <f>SUM(C11:C24)</f>
        <v>19.98</v>
      </c>
      <c r="D25" s="15"/>
      <c r="E25" s="15">
        <f>SUM(E11:E24)</f>
        <v>2436280</v>
      </c>
      <c r="F25" s="16"/>
      <c r="G25" s="16"/>
    </row>
    <row r="26" spans="1:8" s="17" customFormat="1" ht="12.75" customHeight="1" x14ac:dyDescent="0.2">
      <c r="A26" s="18"/>
      <c r="B26" s="18"/>
      <c r="C26" s="19"/>
      <c r="D26" s="20"/>
      <c r="E26" s="19"/>
      <c r="F26" s="21"/>
      <c r="G26" s="22"/>
    </row>
    <row r="27" spans="1:8" s="32" customFormat="1" ht="38.25" customHeight="1" x14ac:dyDescent="0.2">
      <c r="A27" s="47" t="s">
        <v>31</v>
      </c>
      <c r="B27" s="47"/>
      <c r="C27" s="47"/>
      <c r="D27" s="47"/>
      <c r="E27" s="47"/>
      <c r="F27" s="30"/>
      <c r="G27" s="31"/>
      <c r="H27" s="30"/>
    </row>
    <row r="28" spans="1:8" s="32" customFormat="1" ht="13.5" x14ac:dyDescent="0.2">
      <c r="A28" s="33"/>
      <c r="B28" s="33"/>
      <c r="C28" s="33"/>
      <c r="F28" s="31"/>
      <c r="G28" s="31"/>
    </row>
    <row r="29" spans="1:8" s="34" customFormat="1" ht="74.25" customHeight="1" x14ac:dyDescent="0.2">
      <c r="B29" s="35" t="s">
        <v>32</v>
      </c>
      <c r="C29" s="36"/>
      <c r="D29" s="37" t="s">
        <v>33</v>
      </c>
    </row>
    <row r="30" spans="1:8" s="34" customFormat="1" x14ac:dyDescent="0.2">
      <c r="B30" s="35"/>
      <c r="C30" s="36"/>
      <c r="D30" s="37"/>
    </row>
    <row r="31" spans="1:8" s="38" customFormat="1" hidden="1" x14ac:dyDescent="0.2">
      <c r="B31" s="39" t="s">
        <v>6</v>
      </c>
      <c r="C31" s="40"/>
      <c r="D31" s="39"/>
      <c r="E31" s="41"/>
    </row>
    <row r="32" spans="1:8" s="34" customFormat="1" ht="15.75" hidden="1" customHeight="1" x14ac:dyDescent="0.2">
      <c r="A32" s="42"/>
      <c r="B32" s="43" t="s">
        <v>7</v>
      </c>
      <c r="C32" s="43"/>
      <c r="D32" s="44"/>
      <c r="E32" s="45"/>
    </row>
    <row r="33" spans="2:5" s="38" customFormat="1" hidden="1" x14ac:dyDescent="0.2">
      <c r="B33" s="39" t="s">
        <v>17</v>
      </c>
      <c r="C33" s="40"/>
      <c r="D33" s="39"/>
      <c r="E33" s="41"/>
    </row>
    <row r="34" spans="2:5" hidden="1" x14ac:dyDescent="0.2">
      <c r="C34" s="1"/>
    </row>
    <row r="35" spans="2:5" s="27" customFormat="1" ht="25.5" hidden="1" customHeight="1" x14ac:dyDescent="0.2">
      <c r="B35" s="49"/>
      <c r="C35" s="32" t="s">
        <v>34</v>
      </c>
      <c r="D35" s="49"/>
    </row>
    <row r="36" spans="2:5" hidden="1" x14ac:dyDescent="0.2"/>
  </sheetData>
  <mergeCells count="6">
    <mergeCell ref="A7:E7"/>
    <mergeCell ref="A8:E8"/>
    <mergeCell ref="D1:E1"/>
    <mergeCell ref="D2:E2"/>
    <mergeCell ref="D3:E3"/>
    <mergeCell ref="A27:E27"/>
  </mergeCells>
  <pageMargins left="0.15" right="0.16" top="0.36" bottom="0.26" header="0.19" footer="0.17"/>
  <pageSetup scale="83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iq8ClCY9boZVy47/4tJbNuHS+fcKFFz2kv8eyQ4IzY8=</DigestValue>
    </Reference>
    <Reference Type="http://www.w3.org/2000/09/xmldsig#Object" URI="#idOfficeObject">
      <DigestMethod Algorithm="http://www.w3.org/2001/04/xmlenc#sha256"/>
      <DigestValue>AR2hAvFSyjtFS0CCUibtiOJuRRajRFoJ/6cL/z5kBGw=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uWErNwtLRtQdolcDU3QXpU6DKvfs94OY34nk7KOvSgU=</DigestValue>
    </Reference>
    <Reference Type="http://www.w3.org/2000/09/xmldsig#Object" URI="#idValidSigLnImg">
      <DigestMethod Algorithm="http://www.w3.org/2001/04/xmlenc#sha256"/>
      <DigestValue>SzeHGBG9bpUrD0WNQvpQqlJ2H6iSMWpell8+Z+WpMgI=</DigestValue>
    </Reference>
    <Reference Type="http://www.w3.org/2000/09/xmldsig#Object" URI="#idInvalidSigLnImg">
      <DigestMethod Algorithm="http://www.w3.org/2001/04/xmlenc#sha256"/>
      <DigestValue>3vW0tHVAYRJ0urSDDYpPZR1EJ6OWr8TDg1nVmyLX3a4=</DigestValue>
    </Reference>
  </SignedInfo>
  <SignatureValue>rxota8exN0xwanVJ1TEhI3fA0h6iWX6b47TgvK+jiD2VGFwf6XYQuZxslaw1qtPORQ8/z5Oyee1V
ArXJ8ZC7eH6ACNWgQ4w9AfsH4oNTGSejPQHj7VV0mCjGRZO0NwKJYGLb0Ry6inONbNgupqc1Eq55
zzZrzoi6vGGy9UweBg/wTAlTg7otxvPXbq3Suhlw2ES6v4UNMweTV9Q1NwafVnw9C/NWv9rhxahP
LoZ9HaBcC6uWvHFBv1y+yY743vhYNw30dkzmSSAnp9QWrMUslXqXrGBmtLZ4PqPN8xdfG2aicjCD
oyyRSHfd8rxtys4Rq+OkshfSGc4FjBNehkiTdg==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QRYhuXlVITEBpQAWBFa03jdId6SFd4HrpV/uIg9uktk=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nippjmY+aAx1yicWENXxOzp04/zOMVHPxP50mdSt+H0=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LGPzIgejhEYccUzpUiQ/TJMMkuXsUeXDw8DWqcvxPDY=</DigestValue>
      </Reference>
      <Reference URI="/xl/styles.xml?ContentType=application/vnd.openxmlformats-officedocument.spreadsheetml.styles+xml">
        <DigestMethod Algorithm="http://www.w3.org/2001/04/xmlenc#sha256"/>
        <DigestValue>rijtsJTIotu5pOa88ao+6HaIm03WEqimhIhhdfbPkHU=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32tbK0bBw1odArcb23UmskAyzUswSVNr5l8zqeJzTD0=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q1ta5sc34yOl7NZC4ERquNHoJa0c6dL6BikpELiYJyg=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2023-01-27T06:28:12Z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{C0E9709A-8904-461C-87F4-B5B3585BE44D}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2023-01-27T06:28:12Z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/MzPAODOzwHO/JZ13GJQd7DMzwD2DQqxAAAAAADO9wEAzvcBdq7VbwAAAACDJ29uCQAAAAAAAAAAAAAAAAAAAAAAAAAQ0PcBAAAAAAAAAAAAAAAAAAAAAAAAAAAAAAAAAAAAAAAAAAAAAAAADKpzzAAAAABQzs8B6fuWdQAAzwEAAAAA9fuWdTe8tM71////AAAAAAAAAAAAAAAAkAEAAKu8tM7szM8B3a/VdgAA6XbgzM8BAAAAAOjMzwEAAAAAAAAAAGG41HYAAAAACQAAAADOzwEAzs8BAAIAAPz///8BAAAAAAAAAAAAAAAAAAAAAAAAAAAAAAB4Ek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wLMhAAAPcBvS17bq7pyaQAbHPMoFz+ASgCAADQB50BCAIAANAHnQFkAAAARBHPAQgCAABY7zEQaDW4F/Ae0xcAAAAAAAAAAAAAnQECAAAAAAAAAEEAAAAAAJ0BfAKdAQAAAAD8AQAA/BOdAQAAAAAAAPcB+BOdAQAATHcIC88Brl5Md2AJMhCuXkx3AAAAAAAAAABgDPgBYAz4ARwLzwEfL29uAAD3AQAAAAD8AQAALAvPAd0ub24AAAAABwAAAAAAAABhuNR2/AEAAAcAAABUDM8BVAzPAQACAAD8////AQAAAAAAAAAAAAAAAAAAAHgS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2hf4Cs8B3AzPAc78lnUNAQAAAAAAAPoKCooAAAAA/QEAAIABAAAgo/cBAQAAAEBuABMAAAAAcIH5EgAAAADgxgEBkIv5EgAAAABwgfkSsJKAbgMAAAC4koBuAQAAALCtzhe8arNuvS17bq7pyaQAbHPMoFz+AUwMzwHp+5Z1AADPAQIAAAD1+5Z1RBHPAeD///8AAAAAAAAAAAAAAACQAQAAAAAAAQAAAABhAHIAaQBhAGwAAAAAAAAAAAAAAAAAAAAGAAAAAAAAAGG41HYAAAAABgAAAPwLzwH8C88BAAIAAPz///8BAAAAAAAAAAAAAAAAAAAAeBJH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FCmzwGtppd1jhAAABCmzwGmECF7phB7AAAAAABeTo1ujhD0//////8oIAAACvQKADyV2hcAAAAAphB7//////8oIAAAIXsBAEAIVxQAAAAAnD3mdnlElXWmECF7tJHFFwEAAAD/////AAAAADTRqBd8qs8BAAAAADTRqBcAAK0bikSVdUAIVxSmECF7AQAAALSRxRc00agXAAAAAAAAAACmEHsAfKrPAaYQe///////KCAAACF7AQBACFcUAAAAAI4kmXWmECF78CsOHAkAAAD/////AAAAABAAAAADAQAAzAwAABwAAAGmECF7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Y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/zMzwDgzs8BzvyWddxiUHewzM8A9g0KsQAAAAAAzvcBAM73AXau1W8AAAAAgydvbgkAAAAAAAAAAAAAAAAAAAAAAAAAEND3AQAAAAAAAAAAAAAAAAAAAAAAAAAAAAAAAAAAAAAAAAAAAAAAAAyqc8wAAAAAUM7PAen7lnUAAM8BAAAAAPX7lnU3vLTO9f///wAAAAAAAAAAAAAAAJABAACrvLTO7MzPAd2v1XYAAOl24MzPAQAAAADozM8BAAAAAAAAAABhuNR2AAAAAAkAAAAAzs8BAM7PAQACAAD8////AQAAAAAAAAAAAAAAAAAAAAAAAAAAAAAAeBJ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CzIQAAD3Ab0te26u6cmkAGxzzKBc/gEoAgAA0AedAQgCAADQB50BZAAAAEQRzwEIAgAAWO8xEGg1uBfwHtMXAAAAAAAAAAAAAJ0BAgAAAAAAAABBAAAAAACdAXwCnQEAAAAA/AEAAPwTnQEAAAAAAAD3AfgTnQEAAEx3CAvPAa5eTHdgCTIQrl5MdwAAAAAAAAAAYAz4AWAM+AEcC88BHy9vbgAA9wEAAAAA/AEAACwLzwHdLm9uAAAAAAcAAAAAAAAAYbjUdvwBAAAHAAAAVAzPAVQMzwEAAgAA/P///wEAAAAAAAAAAAAAAAAAAAB4Ek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oX+ArPAdwMzwHO/JZ1DQEAAAAAAAD6CgqKAAAAAP0BAACAAQAAIKP3AQEAAABAbgATAAAAAHCB+RIAAAAA4MYBAZCL+RIAAAAAcIH5ErCSgG4DAAAAuJKAbgEAAACwrc4XvGqzbr0te26u6cmkAGxzzKBc/gFMDM8B6fuWdQAAzwECAAAA9fuWdUQRzwHg////AAAAAAAAAAAAAAAAkAEAAAAAAAEAAAAAYQByAGkAYQBsAAAAAAAAAAAAAAAAAAAABgAAAAAAAABhuNR2AAAAAAYAAAD8C88B/AvPAQACAAD8////AQAAAAAAAAAAAAAAAAAAAHgS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ps8BraaXdY4QAAAQps8BPBIhXTwSXQAAAAAAXk6Nbo4Q9P//////KCAAAAr0CgA8ldoXAAAAADwSXf//////KCAAACFdAQBACFcUAAAAAJw95nZ5RJV1PBIhXbSRxRcBAAAA/////wAAAACwVKcXfKrPAQAAAACwVKcXAACsG4pElXVACFcUPBIhXQEAAAC0kcUXsFSnFwAAAAAAAAAAPBJdAHyqzwE8El3//////yggAAAhXQEAQAhXFAAAAACOJJl1PBIhXXB3MSkRAAAA/////wAAAAAQAAAAAwEAAMwMAAAcAAABPBIhX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2023-01-16T13:40:06Z</cp:lastPrinted>
  <dcterms:created xsi:type="dcterms:W3CDTF">2001-09-02T08:43:23Z</dcterms:created>
  <dcterms:modified xsi:type="dcterms:W3CDTF">2023-01-18T12:05:00Z</dcterms:modified>
</cp:coreProperties>
</file>